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" windowWidth="23256" windowHeight="1233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7" i="1" l="1"/>
  <c r="G14" i="1" s="1"/>
  <c r="H17" i="1"/>
  <c r="G58" i="1"/>
  <c r="H58" i="1"/>
  <c r="G47" i="1"/>
  <c r="H47" i="1"/>
  <c r="I47" i="1"/>
  <c r="J47" i="1"/>
  <c r="F47" i="1"/>
  <c r="F21" i="1"/>
  <c r="G21" i="1"/>
  <c r="H21" i="1"/>
  <c r="I21" i="1"/>
  <c r="J21" i="1"/>
  <c r="H14" i="1"/>
  <c r="J14" i="1"/>
</calcChain>
</file>

<file path=xl/sharedStrings.xml><?xml version="1.0" encoding="utf-8"?>
<sst xmlns="http://schemas.openxmlformats.org/spreadsheetml/2006/main" count="89" uniqueCount="64">
  <si>
    <t>Приложение</t>
  </si>
  <si>
    <t>Таблица 4</t>
  </si>
  <si>
    <t>План реализации муниципальной программы</t>
  </si>
  <si>
    <t>Наименование муниципальной программы, подпрограммы, основного мероприятия</t>
  </si>
  <si>
    <t>Срок реализации</t>
  </si>
  <si>
    <t>Годы реализации</t>
  </si>
  <si>
    <t>Планируемые объемы финансирования 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</si>
  <si>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</si>
  <si>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</si>
  <si>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</si>
  <si>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</si>
  <si>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</si>
  <si>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Бюджет Киришского городского поселения</t>
  </si>
  <si>
    <t>прочие источники</t>
  </si>
  <si>
    <t>КЖКХ,</t>
  </si>
  <si>
    <t>7 408,50</t>
  </si>
  <si>
    <t>КЖКХ</t>
  </si>
  <si>
    <t xml:space="preserve">  73 813,46</t>
  </si>
  <si>
    <t xml:space="preserve">        6 244,47</t>
  </si>
  <si>
    <t xml:space="preserve">                   67 568,99</t>
  </si>
  <si>
    <t>64 447,25</t>
  </si>
  <si>
    <t>63 145,68</t>
  </si>
  <si>
    <t>66 832,18</t>
  </si>
  <si>
    <t>Мероприятия</t>
  </si>
  <si>
    <t>Ремонт дорожного покрытия</t>
  </si>
  <si>
    <t>71 855,75</t>
  </si>
  <si>
    <t>Содержание дорог</t>
  </si>
  <si>
    <t xml:space="preserve"> 85 702,39</t>
  </si>
  <si>
    <t xml:space="preserve">                  85 702,39</t>
  </si>
  <si>
    <t>90 337,97*</t>
  </si>
  <si>
    <t>84 196,65</t>
  </si>
  <si>
    <t>Обслуживание снежной свалки</t>
  </si>
  <si>
    <t>1 193,09</t>
  </si>
  <si>
    <t>1 270,64</t>
  </si>
  <si>
    <t>1 344,34</t>
  </si>
  <si>
    <t>72 830,18</t>
  </si>
  <si>
    <t>60 025,30</t>
  </si>
  <si>
    <t>Ремонт проездов и подходов к подъездам многоквартирных жилых домов</t>
  </si>
  <si>
    <t>МКУ «УПСР»</t>
  </si>
  <si>
    <t>171 740,12</t>
  </si>
  <si>
    <t>Строительство подъездной улицы к промзоне с выездом на I очередь Северо-Восточного  шоссе –</t>
  </si>
  <si>
    <t>96 862,14</t>
  </si>
  <si>
    <t>Строительство двухполосного участка ул. Восточной</t>
  </si>
  <si>
    <t>5 431,37</t>
  </si>
  <si>
    <t xml:space="preserve"> 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 (далее – Муниципальная программа»</t>
  </si>
  <si>
    <t>Подпрограмма 1 «Поддержание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области»</t>
  </si>
  <si>
    <t>Подпрограмма 2 «Содержание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области»</t>
  </si>
  <si>
    <t>Подпрограмма 3 «Ремонт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области»</t>
  </si>
  <si>
    <t>Подпрограмма 4 «Развитие сети автомобильных дорог общего пользования муниципального  образования Киришское городское поселение Киришского муниципального района Ленинградской области»</t>
  </si>
  <si>
    <t xml:space="preserve">Итого по муниципальной программе </t>
  </si>
  <si>
    <t>Итого по подпрограмме 1</t>
  </si>
  <si>
    <t>Итого по подпрограмме 2</t>
  </si>
  <si>
    <t>Итого по подпрограмме 3</t>
  </si>
  <si>
    <t>Итого по подпрограмме 4</t>
  </si>
  <si>
    <t>91531,06*</t>
  </si>
  <si>
    <t>133105,05*</t>
  </si>
  <si>
    <t>133 105,05*</t>
  </si>
  <si>
    <t>* объем финансового обеспечения за счет неисполненных бюджетных обязательств 2015 года (не учитывается в общем объеме финансирования муниципальной программы  - 16797,91 тыс. руб. , из них 15823,96 тыс. руб. в общем объеме финансирования подпрограммы 2, и  973,95 тыс. руб. в общем объеме финансирования подпрограммы 4</t>
  </si>
  <si>
    <t>356 517,16*</t>
  </si>
  <si>
    <t>349 108,66*</t>
  </si>
  <si>
    <t>Ответствен-ный исполни-тель, участник</t>
  </si>
  <si>
    <t>областной бюджет Ленинград-ской области</t>
  </si>
  <si>
    <t>Отдел архите-ктуры</t>
  </si>
  <si>
    <t>к постановлению от 19.07.2016 № 1624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</si>
</sst>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/>
    </xf>
    <xf numFmtId="0" fontId="0" fillId="0" borderId="0" xfId="0" applyBorder="1"/>
    <xf numFmtId="0" fontId="4" fillId="0" borderId="2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workbookViewId="0">
      <selection activeCell="E15" sqref="E15:E16"/>
    </sheetView>
  </sheetViews>
  <sheetFormatPr defaultRowHeight="14.4" x14ac:dyDescent="0.3"/>
  <cols>
    <col min="1" max="1" width="60.109375" customWidth="1"/>
    <col min="6" max="6" width="13.88671875" customWidth="1"/>
    <col min="8" max="8" width="10.6640625" customWidth="1"/>
    <col min="9" max="9" width="15.88671875" customWidth="1"/>
    <col min="10" max="10" width="10.6640625" customWidth="1"/>
  </cols>
  <sheetData>
    <row r="1" spans="1:10" x14ac:dyDescent="0.3">
      <c r="A1" s="1"/>
      <c r="H1" s="22" t="s">
        <v>0</v>
      </c>
      <c r="I1" s="22"/>
      <c r="J1" s="22"/>
    </row>
    <row r="2" spans="1:10" x14ac:dyDescent="0.3">
      <c r="A2" s="1"/>
      <c r="F2" s="22" t="s">
        <v>63</v>
      </c>
      <c r="G2" s="22"/>
      <c r="H2" s="22"/>
      <c r="I2" s="22"/>
      <c r="J2" s="22"/>
    </row>
    <row r="3" spans="1:10" ht="15" x14ac:dyDescent="0.25">
      <c r="A3" s="3"/>
      <c r="H3" s="3"/>
    </row>
    <row r="4" spans="1:10" ht="15.75" x14ac:dyDescent="0.25">
      <c r="A4" s="4"/>
      <c r="H4" s="4"/>
    </row>
    <row r="5" spans="1:10" ht="15.6" x14ac:dyDescent="0.3">
      <c r="A5" s="4"/>
      <c r="H5" s="23" t="s">
        <v>1</v>
      </c>
      <c r="I5" s="23"/>
      <c r="J5" s="23"/>
    </row>
    <row r="6" spans="1:10" ht="15.6" x14ac:dyDescent="0.3">
      <c r="A6" s="24" t="s">
        <v>2</v>
      </c>
      <c r="B6" s="24"/>
      <c r="C6" s="24"/>
      <c r="D6" s="24"/>
      <c r="E6" s="24"/>
      <c r="F6" s="24"/>
      <c r="G6" s="24"/>
      <c r="H6" s="24"/>
    </row>
    <row r="7" spans="1:10" ht="15" x14ac:dyDescent="0.25">
      <c r="A7" s="2"/>
    </row>
    <row r="8" spans="1:10" ht="78.75" customHeight="1" x14ac:dyDescent="0.3">
      <c r="A8" s="40" t="s">
        <v>3</v>
      </c>
      <c r="B8" s="40" t="s">
        <v>60</v>
      </c>
      <c r="C8" s="40" t="s">
        <v>4</v>
      </c>
      <c r="D8" s="40"/>
      <c r="E8" s="40" t="s">
        <v>5</v>
      </c>
      <c r="F8" s="40" t="s">
        <v>6</v>
      </c>
      <c r="G8" s="40"/>
      <c r="H8" s="40"/>
      <c r="I8" s="40"/>
      <c r="J8" s="40"/>
    </row>
    <row r="9" spans="1:10" x14ac:dyDescent="0.3">
      <c r="A9" s="40"/>
      <c r="B9" s="40"/>
      <c r="C9" s="40"/>
      <c r="D9" s="40"/>
      <c r="E9" s="40"/>
      <c r="F9" s="21" t="s">
        <v>7</v>
      </c>
      <c r="G9" s="40" t="s">
        <v>8</v>
      </c>
      <c r="H9" s="40"/>
      <c r="I9" s="40"/>
      <c r="J9" s="40"/>
    </row>
    <row r="10" spans="1:10" ht="45.75" customHeight="1" x14ac:dyDescent="0.3">
      <c r="A10" s="40"/>
      <c r="B10" s="40"/>
      <c r="C10" s="40" t="s">
        <v>9</v>
      </c>
      <c r="D10" s="40" t="s">
        <v>10</v>
      </c>
      <c r="E10" s="40"/>
      <c r="F10" s="40"/>
      <c r="G10" s="40" t="s">
        <v>11</v>
      </c>
      <c r="H10" s="40" t="s">
        <v>61</v>
      </c>
      <c r="I10" s="40" t="s">
        <v>12</v>
      </c>
      <c r="J10" s="40" t="s">
        <v>13</v>
      </c>
    </row>
    <row r="11" spans="1:10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</row>
    <row r="12" spans="1:10" x14ac:dyDescent="0.3">
      <c r="A12" s="40"/>
      <c r="B12" s="40"/>
      <c r="C12" s="40"/>
      <c r="D12" s="40"/>
      <c r="E12" s="40"/>
      <c r="F12" s="40"/>
      <c r="G12" s="40"/>
      <c r="H12" s="40"/>
      <c r="I12" s="40"/>
      <c r="J12" s="40"/>
    </row>
    <row r="13" spans="1:10" ht="15" x14ac:dyDescent="0.25">
      <c r="A13" s="5">
        <v>1</v>
      </c>
      <c r="B13" s="5">
        <v>3</v>
      </c>
      <c r="C13" s="5"/>
      <c r="D13" s="5"/>
      <c r="E13" s="5"/>
      <c r="F13" s="5">
        <v>4</v>
      </c>
      <c r="G13" s="5">
        <v>5</v>
      </c>
      <c r="H13" s="5">
        <v>6</v>
      </c>
      <c r="I13" s="5">
        <v>7</v>
      </c>
      <c r="J13" s="5">
        <v>8</v>
      </c>
    </row>
    <row r="14" spans="1:10" x14ac:dyDescent="0.3">
      <c r="A14" s="11" t="s">
        <v>49</v>
      </c>
      <c r="B14" s="5"/>
      <c r="C14" s="5"/>
      <c r="D14" s="5"/>
      <c r="E14" s="5"/>
      <c r="F14" s="13">
        <v>1471459.54</v>
      </c>
      <c r="G14" s="13">
        <f t="shared" ref="G14:J14" si="0">G15+G17+G19+G20</f>
        <v>0</v>
      </c>
      <c r="H14" s="13">
        <f t="shared" si="0"/>
        <v>13652.970000000001</v>
      </c>
      <c r="I14" s="13">
        <v>1457806.57</v>
      </c>
      <c r="J14" s="12">
        <f t="shared" si="0"/>
        <v>0</v>
      </c>
    </row>
    <row r="15" spans="1:10" x14ac:dyDescent="0.3">
      <c r="A15" s="28" t="s">
        <v>44</v>
      </c>
      <c r="B15" s="6" t="s">
        <v>14</v>
      </c>
      <c r="C15" s="33">
        <v>2015</v>
      </c>
      <c r="D15" s="33">
        <v>2018</v>
      </c>
      <c r="E15" s="33">
        <v>2015</v>
      </c>
      <c r="F15" s="35">
        <v>335259.28000000003</v>
      </c>
      <c r="G15" s="35">
        <v>0</v>
      </c>
      <c r="H15" s="35">
        <v>6244.47</v>
      </c>
      <c r="I15" s="35">
        <v>329014.81</v>
      </c>
      <c r="J15" s="35">
        <v>0</v>
      </c>
    </row>
    <row r="16" spans="1:10" ht="13.5" customHeight="1" x14ac:dyDescent="0.3">
      <c r="A16" s="29"/>
      <c r="B16" s="28" t="s">
        <v>62</v>
      </c>
      <c r="C16" s="33"/>
      <c r="D16" s="33"/>
      <c r="E16" s="33"/>
      <c r="F16" s="35"/>
      <c r="G16" s="35"/>
      <c r="H16" s="35"/>
      <c r="I16" s="35"/>
      <c r="J16" s="35"/>
    </row>
    <row r="17" spans="1:10" x14ac:dyDescent="0.3">
      <c r="A17" s="29"/>
      <c r="B17" s="29"/>
      <c r="C17" s="33"/>
      <c r="D17" s="33"/>
      <c r="E17" s="33">
        <v>2016</v>
      </c>
      <c r="F17" s="39" t="s">
        <v>58</v>
      </c>
      <c r="G17" s="39">
        <f t="shared" ref="G17:H17" si="1">G23+G34+G49+G60</f>
        <v>0</v>
      </c>
      <c r="H17" s="39">
        <f t="shared" si="1"/>
        <v>7408.5</v>
      </c>
      <c r="I17" s="39" t="s">
        <v>59</v>
      </c>
      <c r="J17" s="35">
        <v>0</v>
      </c>
    </row>
    <row r="18" spans="1:10" ht="6.75" customHeight="1" x14ac:dyDescent="0.3">
      <c r="A18" s="29"/>
      <c r="B18" s="29"/>
      <c r="C18" s="33"/>
      <c r="D18" s="33"/>
      <c r="E18" s="33"/>
      <c r="F18" s="39"/>
      <c r="G18" s="39"/>
      <c r="H18" s="39"/>
      <c r="I18" s="39"/>
      <c r="J18" s="35"/>
    </row>
    <row r="19" spans="1:10" ht="25.5" customHeight="1" x14ac:dyDescent="0.3">
      <c r="A19" s="29"/>
      <c r="B19" s="29"/>
      <c r="C19" s="33"/>
      <c r="D19" s="33"/>
      <c r="E19" s="5">
        <v>2017</v>
      </c>
      <c r="F19" s="12">
        <v>396994.77</v>
      </c>
      <c r="G19" s="12">
        <v>0</v>
      </c>
      <c r="H19" s="12">
        <v>0</v>
      </c>
      <c r="I19" s="12">
        <v>396994.77</v>
      </c>
      <c r="J19" s="12">
        <v>0</v>
      </c>
    </row>
    <row r="20" spans="1:10" x14ac:dyDescent="0.3">
      <c r="A20" s="30"/>
      <c r="B20" s="30"/>
      <c r="C20" s="33"/>
      <c r="D20" s="33"/>
      <c r="E20" s="5">
        <v>2018</v>
      </c>
      <c r="F20" s="12">
        <v>399486.24</v>
      </c>
      <c r="G20" s="12">
        <v>0</v>
      </c>
      <c r="H20" s="12">
        <v>0</v>
      </c>
      <c r="I20" s="12">
        <v>399486.24</v>
      </c>
      <c r="J20" s="12">
        <v>0</v>
      </c>
    </row>
    <row r="21" spans="1:10" x14ac:dyDescent="0.3">
      <c r="A21" s="14" t="s">
        <v>50</v>
      </c>
      <c r="B21" s="8"/>
      <c r="C21" s="5"/>
      <c r="D21" s="5"/>
      <c r="E21" s="5"/>
      <c r="F21" s="13">
        <f>SUM(F22:F25)</f>
        <v>275647.07</v>
      </c>
      <c r="G21" s="13">
        <f t="shared" ref="G21:J21" si="2">SUM(G22:G25)</f>
        <v>0</v>
      </c>
      <c r="H21" s="13">
        <f t="shared" si="2"/>
        <v>13652.970000000001</v>
      </c>
      <c r="I21" s="13">
        <f t="shared" si="2"/>
        <v>261994.09999999998</v>
      </c>
      <c r="J21" s="12">
        <f t="shared" si="2"/>
        <v>0</v>
      </c>
    </row>
    <row r="22" spans="1:10" ht="19.5" customHeight="1" x14ac:dyDescent="0.3">
      <c r="A22" s="25" t="s">
        <v>45</v>
      </c>
      <c r="B22" s="32" t="s">
        <v>16</v>
      </c>
      <c r="C22" s="33">
        <v>2015</v>
      </c>
      <c r="D22" s="33">
        <v>2018</v>
      </c>
      <c r="E22" s="5">
        <v>2015</v>
      </c>
      <c r="F22" s="12">
        <v>73813.460000000006</v>
      </c>
      <c r="G22" s="12">
        <v>0</v>
      </c>
      <c r="H22" s="12">
        <v>6244.47</v>
      </c>
      <c r="I22" s="20">
        <v>67568.990000000005</v>
      </c>
      <c r="J22" s="12">
        <v>0</v>
      </c>
    </row>
    <row r="23" spans="1:10" ht="20.25" customHeight="1" x14ac:dyDescent="0.3">
      <c r="A23" s="26"/>
      <c r="B23" s="32"/>
      <c r="C23" s="33"/>
      <c r="D23" s="33"/>
      <c r="E23" s="5">
        <v>2016</v>
      </c>
      <c r="F23" s="12">
        <v>71855.75</v>
      </c>
      <c r="G23" s="12">
        <v>0</v>
      </c>
      <c r="H23" s="16">
        <v>7408.5</v>
      </c>
      <c r="I23" s="16">
        <v>64447.25</v>
      </c>
      <c r="J23" s="12">
        <v>0</v>
      </c>
    </row>
    <row r="24" spans="1:10" x14ac:dyDescent="0.3">
      <c r="A24" s="26"/>
      <c r="B24" s="32"/>
      <c r="C24" s="33"/>
      <c r="D24" s="33"/>
      <c r="E24" s="5">
        <v>2017</v>
      </c>
      <c r="F24" s="12">
        <v>63145.68</v>
      </c>
      <c r="G24" s="12">
        <v>0</v>
      </c>
      <c r="H24" s="12">
        <v>0</v>
      </c>
      <c r="I24" s="12">
        <v>63145.68</v>
      </c>
      <c r="J24" s="12">
        <v>0</v>
      </c>
    </row>
    <row r="25" spans="1:10" x14ac:dyDescent="0.3">
      <c r="A25" s="27"/>
      <c r="B25" s="32"/>
      <c r="C25" s="33"/>
      <c r="D25" s="33"/>
      <c r="E25" s="5">
        <v>2018</v>
      </c>
      <c r="F25" s="12">
        <v>66832.179999999993</v>
      </c>
      <c r="G25" s="12">
        <v>0</v>
      </c>
      <c r="H25" s="12">
        <v>0</v>
      </c>
      <c r="I25" s="12">
        <v>66832.179999999993</v>
      </c>
      <c r="J25" s="12">
        <v>0</v>
      </c>
    </row>
    <row r="26" spans="1:10" x14ac:dyDescent="0.3">
      <c r="A26" s="34" t="s">
        <v>23</v>
      </c>
      <c r="B26" s="34"/>
      <c r="C26" s="34"/>
      <c r="D26" s="34"/>
      <c r="E26" s="34"/>
      <c r="F26" s="34"/>
      <c r="G26" s="34"/>
      <c r="H26" s="34"/>
      <c r="I26" s="34"/>
      <c r="J26" s="34"/>
    </row>
    <row r="27" spans="1:10" x14ac:dyDescent="0.3">
      <c r="A27" s="38" t="s">
        <v>24</v>
      </c>
      <c r="B27" s="32" t="s">
        <v>16</v>
      </c>
      <c r="C27" s="33">
        <v>2015</v>
      </c>
      <c r="D27" s="33">
        <v>2018</v>
      </c>
      <c r="E27" s="33">
        <v>2015</v>
      </c>
      <c r="F27" s="31" t="s">
        <v>17</v>
      </c>
      <c r="G27" s="31">
        <v>0</v>
      </c>
      <c r="H27" s="31" t="s">
        <v>18</v>
      </c>
      <c r="I27" s="31" t="s">
        <v>19</v>
      </c>
      <c r="J27" s="31">
        <v>0</v>
      </c>
    </row>
    <row r="28" spans="1:10" x14ac:dyDescent="0.3">
      <c r="A28" s="38"/>
      <c r="B28" s="32"/>
      <c r="C28" s="33"/>
      <c r="D28" s="33"/>
      <c r="E28" s="33"/>
      <c r="F28" s="31"/>
      <c r="G28" s="31"/>
      <c r="H28" s="31"/>
      <c r="I28" s="31"/>
      <c r="J28" s="31"/>
    </row>
    <row r="29" spans="1:10" x14ac:dyDescent="0.3">
      <c r="A29" s="38"/>
      <c r="B29" s="32"/>
      <c r="C29" s="6"/>
      <c r="D29" s="6"/>
      <c r="E29" s="5">
        <v>2016</v>
      </c>
      <c r="F29" s="17" t="s">
        <v>25</v>
      </c>
      <c r="G29" s="7">
        <v>0</v>
      </c>
      <c r="H29" s="17" t="s">
        <v>15</v>
      </c>
      <c r="I29" s="17" t="s">
        <v>20</v>
      </c>
      <c r="J29" s="7">
        <v>0</v>
      </c>
    </row>
    <row r="30" spans="1:10" x14ac:dyDescent="0.3">
      <c r="A30" s="38"/>
      <c r="B30" s="32"/>
      <c r="C30" s="6"/>
      <c r="D30" s="6"/>
      <c r="E30" s="5">
        <v>2017</v>
      </c>
      <c r="F30" s="7" t="s">
        <v>21</v>
      </c>
      <c r="G30" s="7">
        <v>0</v>
      </c>
      <c r="H30" s="7">
        <v>0</v>
      </c>
      <c r="I30" s="7" t="s">
        <v>21</v>
      </c>
      <c r="J30" s="7">
        <v>0</v>
      </c>
    </row>
    <row r="31" spans="1:10" x14ac:dyDescent="0.3">
      <c r="A31" s="38"/>
      <c r="B31" s="32"/>
      <c r="C31" s="6"/>
      <c r="D31" s="6"/>
      <c r="E31" s="5">
        <v>2018</v>
      </c>
      <c r="F31" s="7" t="s">
        <v>22</v>
      </c>
      <c r="G31" s="7">
        <v>0</v>
      </c>
      <c r="H31" s="7">
        <v>0</v>
      </c>
      <c r="I31" s="7" t="s">
        <v>22</v>
      </c>
      <c r="J31" s="7">
        <v>0</v>
      </c>
    </row>
    <row r="32" spans="1:10" x14ac:dyDescent="0.3">
      <c r="A32" s="14" t="s">
        <v>51</v>
      </c>
      <c r="B32" s="6"/>
      <c r="C32" s="6"/>
      <c r="D32" s="6"/>
      <c r="E32" s="5"/>
      <c r="F32" s="15">
        <v>328421.81</v>
      </c>
      <c r="G32" s="15">
        <v>0</v>
      </c>
      <c r="H32" s="15">
        <v>0</v>
      </c>
      <c r="I32" s="15">
        <v>328421.81</v>
      </c>
      <c r="J32" s="15">
        <v>0</v>
      </c>
    </row>
    <row r="33" spans="1:10" ht="15" customHeight="1" x14ac:dyDescent="0.3">
      <c r="A33" s="25" t="s">
        <v>46</v>
      </c>
      <c r="B33" s="32" t="s">
        <v>16</v>
      </c>
      <c r="C33" s="33">
        <v>2015</v>
      </c>
      <c r="D33" s="33">
        <v>2018</v>
      </c>
      <c r="E33" s="5">
        <v>2015</v>
      </c>
      <c r="F33" s="7">
        <v>86322.13</v>
      </c>
      <c r="G33" s="7">
        <v>0</v>
      </c>
      <c r="H33" s="7">
        <v>0</v>
      </c>
      <c r="I33" s="7">
        <v>86322.13</v>
      </c>
      <c r="J33" s="7">
        <v>0</v>
      </c>
    </row>
    <row r="34" spans="1:10" ht="21.75" customHeight="1" x14ac:dyDescent="0.3">
      <c r="A34" s="26"/>
      <c r="B34" s="32"/>
      <c r="C34" s="33"/>
      <c r="D34" s="33"/>
      <c r="E34" s="5">
        <v>2016</v>
      </c>
      <c r="F34" s="18" t="s">
        <v>54</v>
      </c>
      <c r="G34" s="7">
        <v>0</v>
      </c>
      <c r="H34" s="7">
        <v>0</v>
      </c>
      <c r="I34" s="18" t="s">
        <v>54</v>
      </c>
      <c r="J34" s="7">
        <v>0</v>
      </c>
    </row>
    <row r="35" spans="1:10" x14ac:dyDescent="0.3">
      <c r="A35" s="26"/>
      <c r="B35" s="32"/>
      <c r="C35" s="33"/>
      <c r="D35" s="33"/>
      <c r="E35" s="5">
        <v>2017</v>
      </c>
      <c r="F35" s="7">
        <v>80851.59</v>
      </c>
      <c r="G35" s="7">
        <v>0</v>
      </c>
      <c r="H35" s="7">
        <v>0</v>
      </c>
      <c r="I35" s="7">
        <v>80851.59</v>
      </c>
      <c r="J35" s="7">
        <v>0</v>
      </c>
    </row>
    <row r="36" spans="1:10" x14ac:dyDescent="0.3">
      <c r="A36" s="27"/>
      <c r="B36" s="32"/>
      <c r="C36" s="33"/>
      <c r="D36" s="33"/>
      <c r="E36" s="5">
        <v>2018</v>
      </c>
      <c r="F36" s="7">
        <v>85540.99</v>
      </c>
      <c r="G36" s="7">
        <v>0</v>
      </c>
      <c r="H36" s="7">
        <v>0</v>
      </c>
      <c r="I36" s="7">
        <v>85540.99</v>
      </c>
      <c r="J36" s="7">
        <v>0</v>
      </c>
    </row>
    <row r="37" spans="1:10" x14ac:dyDescent="0.3">
      <c r="A37" s="34" t="s">
        <v>23</v>
      </c>
      <c r="B37" s="34"/>
      <c r="C37" s="34"/>
      <c r="D37" s="34"/>
      <c r="E37" s="34"/>
      <c r="F37" s="34"/>
      <c r="G37" s="34"/>
      <c r="H37" s="34"/>
      <c r="I37" s="34"/>
      <c r="J37" s="34"/>
    </row>
    <row r="38" spans="1:10" x14ac:dyDescent="0.3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 spans="1:10" ht="26.4" x14ac:dyDescent="0.3">
      <c r="A39" s="38" t="s">
        <v>26</v>
      </c>
      <c r="B39" s="32" t="s">
        <v>16</v>
      </c>
      <c r="C39" s="33">
        <v>2015</v>
      </c>
      <c r="D39" s="33">
        <v>2018</v>
      </c>
      <c r="E39" s="5">
        <v>2015</v>
      </c>
      <c r="F39" s="7" t="s">
        <v>27</v>
      </c>
      <c r="G39" s="7">
        <v>0</v>
      </c>
      <c r="H39" s="7">
        <v>0</v>
      </c>
      <c r="I39" s="7" t="s">
        <v>28</v>
      </c>
      <c r="J39" s="7">
        <v>0</v>
      </c>
    </row>
    <row r="40" spans="1:10" x14ac:dyDescent="0.3">
      <c r="A40" s="38"/>
      <c r="B40" s="32"/>
      <c r="C40" s="33"/>
      <c r="D40" s="33"/>
      <c r="E40" s="5">
        <v>2016</v>
      </c>
      <c r="F40" s="7" t="s">
        <v>29</v>
      </c>
      <c r="G40" s="7">
        <v>0</v>
      </c>
      <c r="H40" s="7">
        <v>0</v>
      </c>
      <c r="I40" s="7" t="s">
        <v>29</v>
      </c>
      <c r="J40" s="7">
        <v>0</v>
      </c>
    </row>
    <row r="41" spans="1:10" x14ac:dyDescent="0.3">
      <c r="A41" s="38"/>
      <c r="B41" s="32"/>
      <c r="C41" s="33"/>
      <c r="D41" s="33"/>
      <c r="E41" s="5">
        <v>2017</v>
      </c>
      <c r="F41" s="7">
        <v>79580.95</v>
      </c>
      <c r="G41" s="7">
        <v>0</v>
      </c>
      <c r="H41" s="7">
        <v>0</v>
      </c>
      <c r="I41" s="7">
        <v>79580.95</v>
      </c>
      <c r="J41" s="7">
        <v>0</v>
      </c>
    </row>
    <row r="42" spans="1:10" x14ac:dyDescent="0.3">
      <c r="A42" s="38"/>
      <c r="B42" s="32"/>
      <c r="C42" s="33"/>
      <c r="D42" s="33"/>
      <c r="E42" s="5">
        <v>2018</v>
      </c>
      <c r="F42" s="7" t="s">
        <v>30</v>
      </c>
      <c r="G42" s="7">
        <v>0</v>
      </c>
      <c r="H42" s="7">
        <v>0</v>
      </c>
      <c r="I42" s="7" t="s">
        <v>30</v>
      </c>
      <c r="J42" s="7">
        <v>0</v>
      </c>
    </row>
    <row r="43" spans="1:10" x14ac:dyDescent="0.3">
      <c r="A43" s="38" t="s">
        <v>31</v>
      </c>
      <c r="B43" s="32" t="s">
        <v>16</v>
      </c>
      <c r="C43" s="33">
        <v>2015</v>
      </c>
      <c r="D43" s="33">
        <v>2018</v>
      </c>
      <c r="E43" s="5">
        <v>2015</v>
      </c>
      <c r="F43" s="7">
        <v>619.74</v>
      </c>
      <c r="G43" s="7">
        <v>0</v>
      </c>
      <c r="H43" s="7">
        <v>0</v>
      </c>
      <c r="I43" s="7">
        <v>619.74</v>
      </c>
      <c r="J43" s="7">
        <v>0</v>
      </c>
    </row>
    <row r="44" spans="1:10" x14ac:dyDescent="0.3">
      <c r="A44" s="38"/>
      <c r="B44" s="32"/>
      <c r="C44" s="33"/>
      <c r="D44" s="33"/>
      <c r="E44" s="5">
        <v>2016</v>
      </c>
      <c r="F44" s="7" t="s">
        <v>32</v>
      </c>
      <c r="G44" s="7">
        <v>0</v>
      </c>
      <c r="H44" s="7">
        <v>0</v>
      </c>
      <c r="I44" s="7" t="s">
        <v>32</v>
      </c>
      <c r="J44" s="7">
        <v>0</v>
      </c>
    </row>
    <row r="45" spans="1:10" x14ac:dyDescent="0.3">
      <c r="A45" s="38"/>
      <c r="B45" s="32"/>
      <c r="C45" s="33"/>
      <c r="D45" s="33"/>
      <c r="E45" s="5">
        <v>2017</v>
      </c>
      <c r="F45" s="7" t="s">
        <v>33</v>
      </c>
      <c r="G45" s="7">
        <v>0</v>
      </c>
      <c r="H45" s="7">
        <v>0</v>
      </c>
      <c r="I45" s="7" t="s">
        <v>33</v>
      </c>
      <c r="J45" s="7">
        <v>0</v>
      </c>
    </row>
    <row r="46" spans="1:10" x14ac:dyDescent="0.3">
      <c r="A46" s="38"/>
      <c r="B46" s="32"/>
      <c r="C46" s="33"/>
      <c r="D46" s="33"/>
      <c r="E46" s="5">
        <v>2018</v>
      </c>
      <c r="F46" s="7" t="s">
        <v>34</v>
      </c>
      <c r="G46" s="7">
        <v>0</v>
      </c>
      <c r="H46" s="7">
        <v>0</v>
      </c>
      <c r="I46" s="7" t="s">
        <v>34</v>
      </c>
      <c r="J46" s="7">
        <v>0</v>
      </c>
    </row>
    <row r="47" spans="1:10" x14ac:dyDescent="0.3">
      <c r="A47" s="14" t="s">
        <v>52</v>
      </c>
      <c r="B47" s="6"/>
      <c r="C47" s="5"/>
      <c r="D47" s="5"/>
      <c r="E47" s="5"/>
      <c r="F47" s="15">
        <f>SUM(F48:F51)</f>
        <v>289485.81</v>
      </c>
      <c r="G47" s="15">
        <f t="shared" ref="G47:J47" si="3">SUM(G48:G51)</f>
        <v>0</v>
      </c>
      <c r="H47" s="15">
        <f t="shared" si="3"/>
        <v>0</v>
      </c>
      <c r="I47" s="15">
        <f t="shared" si="3"/>
        <v>289485.81</v>
      </c>
      <c r="J47" s="7">
        <f t="shared" si="3"/>
        <v>0</v>
      </c>
    </row>
    <row r="48" spans="1:10" ht="15" customHeight="1" x14ac:dyDescent="0.3">
      <c r="A48" s="25" t="s">
        <v>47</v>
      </c>
      <c r="B48" s="32" t="s">
        <v>16</v>
      </c>
      <c r="C48" s="33">
        <v>2015</v>
      </c>
      <c r="D48" s="33">
        <v>2018</v>
      </c>
      <c r="E48" s="5">
        <v>2015</v>
      </c>
      <c r="F48" s="7">
        <v>72830.179999999993</v>
      </c>
      <c r="G48" s="7">
        <v>0</v>
      </c>
      <c r="H48" s="7">
        <v>0</v>
      </c>
      <c r="I48" s="7">
        <v>72830.179999999993</v>
      </c>
      <c r="J48" s="7">
        <v>0</v>
      </c>
    </row>
    <row r="49" spans="1:10" ht="19.5" customHeight="1" x14ac:dyDescent="0.3">
      <c r="A49" s="26"/>
      <c r="B49" s="32"/>
      <c r="C49" s="33"/>
      <c r="D49" s="33"/>
      <c r="E49" s="5">
        <v>2016</v>
      </c>
      <c r="F49" s="7">
        <v>60025.3</v>
      </c>
      <c r="G49" s="7">
        <v>0</v>
      </c>
      <c r="H49" s="7">
        <v>0</v>
      </c>
      <c r="I49" s="7">
        <v>60025.3</v>
      </c>
      <c r="J49" s="7">
        <v>0</v>
      </c>
    </row>
    <row r="50" spans="1:10" x14ac:dyDescent="0.3">
      <c r="A50" s="26"/>
      <c r="B50" s="32"/>
      <c r="C50" s="33"/>
      <c r="D50" s="33"/>
      <c r="E50" s="5">
        <v>2017</v>
      </c>
      <c r="F50" s="7">
        <v>81257.38</v>
      </c>
      <c r="G50" s="7">
        <v>0</v>
      </c>
      <c r="H50" s="7">
        <v>0</v>
      </c>
      <c r="I50" s="7">
        <v>81257.38</v>
      </c>
      <c r="J50" s="7">
        <v>0</v>
      </c>
    </row>
    <row r="51" spans="1:10" x14ac:dyDescent="0.3">
      <c r="A51" s="27"/>
      <c r="B51" s="32"/>
      <c r="C51" s="33"/>
      <c r="D51" s="33"/>
      <c r="E51" s="5">
        <v>2018</v>
      </c>
      <c r="F51" s="7">
        <v>75372.95</v>
      </c>
      <c r="G51" s="7">
        <v>0</v>
      </c>
      <c r="H51" s="7">
        <v>0</v>
      </c>
      <c r="I51" s="7">
        <v>75372.95</v>
      </c>
      <c r="J51" s="7">
        <v>0</v>
      </c>
    </row>
    <row r="52" spans="1:10" x14ac:dyDescent="0.3">
      <c r="A52" s="32" t="s">
        <v>23</v>
      </c>
      <c r="B52" s="32"/>
      <c r="C52" s="32"/>
      <c r="D52" s="32"/>
      <c r="E52" s="32"/>
      <c r="F52" s="32"/>
      <c r="G52" s="32"/>
      <c r="H52" s="32"/>
      <c r="I52" s="32"/>
      <c r="J52" s="32"/>
    </row>
    <row r="53" spans="1:10" x14ac:dyDescent="0.3">
      <c r="A53" s="32"/>
      <c r="B53" s="32"/>
      <c r="C53" s="32"/>
      <c r="D53" s="32"/>
      <c r="E53" s="32"/>
      <c r="F53" s="32"/>
      <c r="G53" s="32"/>
      <c r="H53" s="32"/>
      <c r="I53" s="32"/>
      <c r="J53" s="32"/>
    </row>
    <row r="54" spans="1:10" ht="21" customHeight="1" x14ac:dyDescent="0.3">
      <c r="A54" s="38" t="s">
        <v>37</v>
      </c>
      <c r="B54" s="32" t="s">
        <v>16</v>
      </c>
      <c r="C54" s="33">
        <v>2015</v>
      </c>
      <c r="D54" s="33">
        <v>2018</v>
      </c>
      <c r="E54" s="5">
        <v>2015</v>
      </c>
      <c r="F54" s="7" t="s">
        <v>35</v>
      </c>
      <c r="G54" s="7">
        <v>0</v>
      </c>
      <c r="H54" s="7">
        <v>0</v>
      </c>
      <c r="I54" s="7">
        <v>72830.179999999993</v>
      </c>
      <c r="J54" s="7">
        <v>0</v>
      </c>
    </row>
    <row r="55" spans="1:10" x14ac:dyDescent="0.3">
      <c r="A55" s="38"/>
      <c r="B55" s="32"/>
      <c r="C55" s="33"/>
      <c r="D55" s="33"/>
      <c r="E55" s="5">
        <v>2016</v>
      </c>
      <c r="F55" s="7" t="s">
        <v>36</v>
      </c>
      <c r="G55" s="7">
        <v>0</v>
      </c>
      <c r="H55" s="7">
        <v>0</v>
      </c>
      <c r="I55" s="7" t="s">
        <v>36</v>
      </c>
      <c r="J55" s="7">
        <v>0</v>
      </c>
    </row>
    <row r="56" spans="1:10" x14ac:dyDescent="0.3">
      <c r="A56" s="38"/>
      <c r="B56" s="32"/>
      <c r="C56" s="33"/>
      <c r="D56" s="33"/>
      <c r="E56" s="5">
        <v>2017</v>
      </c>
      <c r="F56" s="7">
        <v>81257.38</v>
      </c>
      <c r="G56" s="7">
        <v>0</v>
      </c>
      <c r="H56" s="7">
        <v>0</v>
      </c>
      <c r="I56" s="7">
        <v>81257.38</v>
      </c>
      <c r="J56" s="7">
        <v>0</v>
      </c>
    </row>
    <row r="57" spans="1:10" x14ac:dyDescent="0.3">
      <c r="A57" s="38"/>
      <c r="B57" s="32"/>
      <c r="C57" s="33"/>
      <c r="D57" s="33"/>
      <c r="E57" s="5">
        <v>2018</v>
      </c>
      <c r="F57" s="7">
        <v>75372.95</v>
      </c>
      <c r="G57" s="7">
        <v>0</v>
      </c>
      <c r="H57" s="7">
        <v>0</v>
      </c>
      <c r="I57" s="7">
        <v>75372.95</v>
      </c>
      <c r="J57" s="7">
        <v>0</v>
      </c>
    </row>
    <row r="58" spans="1:10" x14ac:dyDescent="0.3">
      <c r="A58" s="14" t="s">
        <v>53</v>
      </c>
      <c r="B58" s="6"/>
      <c r="C58" s="5"/>
      <c r="D58" s="5"/>
      <c r="E58" s="5"/>
      <c r="F58" s="15">
        <v>577904.85</v>
      </c>
      <c r="G58" s="15">
        <f t="shared" ref="G58:H58" si="4">SUM(G59:G62)</f>
        <v>0</v>
      </c>
      <c r="H58" s="15">
        <f t="shared" si="4"/>
        <v>0</v>
      </c>
      <c r="I58" s="15">
        <v>577904.85</v>
      </c>
      <c r="J58" s="7"/>
    </row>
    <row r="59" spans="1:10" x14ac:dyDescent="0.3">
      <c r="A59" s="28" t="s">
        <v>48</v>
      </c>
      <c r="B59" s="32" t="s">
        <v>38</v>
      </c>
      <c r="C59" s="33">
        <v>2015</v>
      </c>
      <c r="D59" s="33">
        <v>2018</v>
      </c>
      <c r="E59" s="5">
        <v>2015</v>
      </c>
      <c r="F59" s="7">
        <v>102293.51</v>
      </c>
      <c r="G59" s="7">
        <v>0</v>
      </c>
      <c r="H59" s="7">
        <v>0</v>
      </c>
      <c r="I59" s="7">
        <v>102293.51</v>
      </c>
      <c r="J59" s="7">
        <v>0</v>
      </c>
    </row>
    <row r="60" spans="1:10" x14ac:dyDescent="0.3">
      <c r="A60" s="29"/>
      <c r="B60" s="32"/>
      <c r="C60" s="33"/>
      <c r="D60" s="33"/>
      <c r="E60" s="5">
        <v>2016</v>
      </c>
      <c r="F60" s="18" t="s">
        <v>55</v>
      </c>
      <c r="G60" s="7">
        <v>0</v>
      </c>
      <c r="H60" s="7">
        <v>0</v>
      </c>
      <c r="I60" s="18" t="s">
        <v>55</v>
      </c>
      <c r="J60" s="7">
        <v>0</v>
      </c>
    </row>
    <row r="61" spans="1:10" x14ac:dyDescent="0.3">
      <c r="A61" s="29"/>
      <c r="B61" s="32"/>
      <c r="C61" s="33"/>
      <c r="D61" s="33"/>
      <c r="E61" s="5">
        <v>2017</v>
      </c>
      <c r="F61" s="7">
        <v>171740.12</v>
      </c>
      <c r="G61" s="7">
        <v>0</v>
      </c>
      <c r="H61" s="7">
        <v>0</v>
      </c>
      <c r="I61" s="7">
        <v>171740.12</v>
      </c>
      <c r="J61" s="7">
        <v>0</v>
      </c>
    </row>
    <row r="62" spans="1:10" x14ac:dyDescent="0.3">
      <c r="A62" s="30"/>
      <c r="B62" s="32"/>
      <c r="C62" s="33"/>
      <c r="D62" s="33"/>
      <c r="E62" s="5">
        <v>2018</v>
      </c>
      <c r="F62" s="7">
        <v>171740.12</v>
      </c>
      <c r="G62" s="7">
        <v>0</v>
      </c>
      <c r="H62" s="7">
        <v>0</v>
      </c>
      <c r="I62" s="7">
        <v>171740.12</v>
      </c>
      <c r="J62" s="7">
        <v>0</v>
      </c>
    </row>
    <row r="63" spans="1:10" x14ac:dyDescent="0.3">
      <c r="A63" s="38" t="s">
        <v>23</v>
      </c>
      <c r="B63" s="38"/>
      <c r="C63" s="38"/>
      <c r="D63" s="38"/>
      <c r="E63" s="38"/>
      <c r="F63" s="38"/>
      <c r="G63" s="38"/>
      <c r="H63" s="38"/>
      <c r="I63" s="38"/>
      <c r="J63" s="38"/>
    </row>
    <row r="64" spans="1:10" ht="28.5" customHeight="1" x14ac:dyDescent="0.3">
      <c r="A64" s="32" t="s">
        <v>40</v>
      </c>
      <c r="B64" s="32" t="s">
        <v>38</v>
      </c>
      <c r="C64" s="33">
        <v>2015</v>
      </c>
      <c r="D64" s="33">
        <v>2018</v>
      </c>
      <c r="E64" s="5">
        <v>2015</v>
      </c>
      <c r="F64" s="7" t="s">
        <v>41</v>
      </c>
      <c r="G64" s="7">
        <v>0</v>
      </c>
      <c r="H64" s="7">
        <v>0</v>
      </c>
      <c r="I64" s="7" t="s">
        <v>41</v>
      </c>
      <c r="J64" s="7">
        <v>0</v>
      </c>
    </row>
    <row r="65" spans="1:10" x14ac:dyDescent="0.3">
      <c r="A65" s="32"/>
      <c r="B65" s="32"/>
      <c r="C65" s="33"/>
      <c r="D65" s="33"/>
      <c r="E65" s="5">
        <v>2016</v>
      </c>
      <c r="F65" s="18" t="s">
        <v>56</v>
      </c>
      <c r="G65" s="7">
        <v>0</v>
      </c>
      <c r="H65" s="7">
        <v>0</v>
      </c>
      <c r="I65" s="18" t="s">
        <v>56</v>
      </c>
      <c r="J65" s="7">
        <v>0</v>
      </c>
    </row>
    <row r="66" spans="1:10" x14ac:dyDescent="0.3">
      <c r="A66" s="32"/>
      <c r="B66" s="32"/>
      <c r="C66" s="33"/>
      <c r="D66" s="33"/>
      <c r="E66" s="5">
        <v>2017</v>
      </c>
      <c r="F66" s="7" t="s">
        <v>39</v>
      </c>
      <c r="G66" s="7">
        <v>0</v>
      </c>
      <c r="H66" s="7">
        <v>0</v>
      </c>
      <c r="I66" s="7" t="s">
        <v>39</v>
      </c>
      <c r="J66" s="7">
        <v>0</v>
      </c>
    </row>
    <row r="67" spans="1:10" x14ac:dyDescent="0.3">
      <c r="A67" s="32"/>
      <c r="B67" s="32"/>
      <c r="C67" s="33"/>
      <c r="D67" s="33"/>
      <c r="E67" s="5">
        <v>2018</v>
      </c>
      <c r="F67" s="7">
        <v>171740.12</v>
      </c>
      <c r="G67" s="7">
        <v>0</v>
      </c>
      <c r="H67" s="7">
        <v>0</v>
      </c>
      <c r="I67" s="7">
        <v>171740.12</v>
      </c>
      <c r="J67" s="7">
        <v>0</v>
      </c>
    </row>
    <row r="68" spans="1:10" ht="26.25" customHeight="1" x14ac:dyDescent="0.3">
      <c r="A68" s="32" t="s">
        <v>42</v>
      </c>
      <c r="B68" s="32" t="s">
        <v>38</v>
      </c>
      <c r="C68" s="33">
        <v>2015</v>
      </c>
      <c r="D68" s="33">
        <v>2015</v>
      </c>
      <c r="E68" s="33">
        <v>2015</v>
      </c>
      <c r="F68" s="31" t="s">
        <v>43</v>
      </c>
      <c r="G68" s="31">
        <v>0</v>
      </c>
      <c r="H68" s="31">
        <v>0</v>
      </c>
      <c r="I68" s="36" t="s">
        <v>43</v>
      </c>
      <c r="J68" s="31">
        <v>0</v>
      </c>
    </row>
    <row r="69" spans="1:10" ht="6.75" customHeight="1" x14ac:dyDescent="0.3">
      <c r="A69" s="32"/>
      <c r="B69" s="32"/>
      <c r="C69" s="33"/>
      <c r="D69" s="33"/>
      <c r="E69" s="33"/>
      <c r="F69" s="31"/>
      <c r="G69" s="31"/>
      <c r="H69" s="31"/>
      <c r="I69" s="37"/>
      <c r="J69" s="31"/>
    </row>
    <row r="70" spans="1:10" x14ac:dyDescent="0.3">
      <c r="A70" s="9"/>
      <c r="B70" s="10"/>
      <c r="C70" s="10"/>
      <c r="D70" s="10"/>
      <c r="E70" s="10"/>
      <c r="F70" s="10"/>
      <c r="G70" s="10"/>
      <c r="H70" s="10"/>
      <c r="I70" s="10"/>
      <c r="J70" s="10"/>
    </row>
    <row r="71" spans="1:10" s="19" customFormat="1" ht="60.75" customHeight="1" x14ac:dyDescent="0.3">
      <c r="A71" s="41" t="s">
        <v>57</v>
      </c>
      <c r="B71" s="41"/>
      <c r="C71" s="41"/>
      <c r="D71" s="41"/>
      <c r="E71" s="41"/>
      <c r="F71" s="41"/>
      <c r="G71" s="41"/>
      <c r="H71" s="41"/>
      <c r="I71" s="41"/>
      <c r="J71" s="41"/>
    </row>
    <row r="72" spans="1:10" s="19" customFormat="1" x14ac:dyDescent="0.3"/>
  </sheetData>
  <mergeCells count="90">
    <mergeCell ref="A71:J71"/>
    <mergeCell ref="A8:A12"/>
    <mergeCell ref="B8:B12"/>
    <mergeCell ref="C8:D9"/>
    <mergeCell ref="E8:E12"/>
    <mergeCell ref="F8:J8"/>
    <mergeCell ref="G9:J9"/>
    <mergeCell ref="C10:C12"/>
    <mergeCell ref="D10:D12"/>
    <mergeCell ref="F10:F12"/>
    <mergeCell ref="G10:G12"/>
    <mergeCell ref="J17:J18"/>
    <mergeCell ref="H10:H12"/>
    <mergeCell ref="I10:I12"/>
    <mergeCell ref="J10:J12"/>
    <mergeCell ref="C15:C20"/>
    <mergeCell ref="D15:D20"/>
    <mergeCell ref="E15:E16"/>
    <mergeCell ref="F15:F16"/>
    <mergeCell ref="G15:G16"/>
    <mergeCell ref="H15:H16"/>
    <mergeCell ref="I15:I16"/>
    <mergeCell ref="E17:E18"/>
    <mergeCell ref="F17:F18"/>
    <mergeCell ref="G17:G18"/>
    <mergeCell ref="H17:H18"/>
    <mergeCell ref="I17:I18"/>
    <mergeCell ref="A43:A46"/>
    <mergeCell ref="B43:B46"/>
    <mergeCell ref="C43:C46"/>
    <mergeCell ref="D43:D46"/>
    <mergeCell ref="G27:G28"/>
    <mergeCell ref="B33:B36"/>
    <mergeCell ref="C33:C36"/>
    <mergeCell ref="D33:D36"/>
    <mergeCell ref="A27:A31"/>
    <mergeCell ref="B27:B31"/>
    <mergeCell ref="C27:C28"/>
    <mergeCell ref="D27:D28"/>
    <mergeCell ref="E27:E28"/>
    <mergeCell ref="F27:F28"/>
    <mergeCell ref="A37:J38"/>
    <mergeCell ref="A39:A42"/>
    <mergeCell ref="C54:C57"/>
    <mergeCell ref="D54:D57"/>
    <mergeCell ref="B39:B42"/>
    <mergeCell ref="C39:C42"/>
    <mergeCell ref="D39:D42"/>
    <mergeCell ref="B48:B51"/>
    <mergeCell ref="C48:C51"/>
    <mergeCell ref="D48:D51"/>
    <mergeCell ref="A48:A51"/>
    <mergeCell ref="A59:A62"/>
    <mergeCell ref="I68:I69"/>
    <mergeCell ref="G68:G69"/>
    <mergeCell ref="H68:H69"/>
    <mergeCell ref="B59:B62"/>
    <mergeCell ref="C59:C62"/>
    <mergeCell ref="D59:D62"/>
    <mergeCell ref="A63:J63"/>
    <mergeCell ref="A64:A67"/>
    <mergeCell ref="B64:B67"/>
    <mergeCell ref="C64:C67"/>
    <mergeCell ref="D64:D67"/>
    <mergeCell ref="A52:J53"/>
    <mergeCell ref="A54:A57"/>
    <mergeCell ref="B54:B57"/>
    <mergeCell ref="J68:J69"/>
    <mergeCell ref="A68:A69"/>
    <mergeCell ref="B68:B69"/>
    <mergeCell ref="C68:C69"/>
    <mergeCell ref="D68:D69"/>
    <mergeCell ref="E68:E69"/>
    <mergeCell ref="F68:F69"/>
    <mergeCell ref="H1:J1"/>
    <mergeCell ref="F2:J2"/>
    <mergeCell ref="H5:J5"/>
    <mergeCell ref="A6:H6"/>
    <mergeCell ref="A33:A36"/>
    <mergeCell ref="A15:A20"/>
    <mergeCell ref="B16:B20"/>
    <mergeCell ref="A22:A25"/>
    <mergeCell ref="H27:H28"/>
    <mergeCell ref="I27:I28"/>
    <mergeCell ref="J27:J28"/>
    <mergeCell ref="B22:B25"/>
    <mergeCell ref="C22:C25"/>
    <mergeCell ref="D22:D25"/>
    <mergeCell ref="A26:J26"/>
    <mergeCell ref="J15:J16"/>
  </mergeCells>
  <pageMargins left="0.70866141732283472" right="0.11811023622047245" top="0.35433070866141736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Услугина Елена Алексеевна</cp:lastModifiedBy>
  <cp:lastPrinted>2016-07-19T13:34:55Z</cp:lastPrinted>
  <dcterms:created xsi:type="dcterms:W3CDTF">2016-07-14T08:15:50Z</dcterms:created>
  <dcterms:modified xsi:type="dcterms:W3CDTF">2016-07-19T13:34:58Z</dcterms:modified>
</cp:coreProperties>
</file>